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0515" windowHeight="6465"/>
  </bookViews>
  <sheets>
    <sheet name="таблица 5.1" sheetId="2" r:id="rId1"/>
  </sheets>
  <definedNames>
    <definedName name="_xlnm._FilterDatabase" localSheetId="0" hidden="1">'таблица 5.1'!$A$10:$F$76</definedName>
    <definedName name="_xlnm.Print_Titles" localSheetId="0">'таблица 5.1'!$10:$10</definedName>
    <definedName name="_xlnm.Print_Area" localSheetId="0">'таблица 5.1'!$A$1:$F$79</definedName>
  </definedNames>
  <calcPr calcId="145621"/>
</workbook>
</file>

<file path=xl/calcChain.xml><?xml version="1.0" encoding="utf-8"?>
<calcChain xmlns="http://schemas.openxmlformats.org/spreadsheetml/2006/main">
  <c r="E13" i="2" l="1"/>
  <c r="F13" i="2"/>
  <c r="E14" i="2"/>
  <c r="F14" i="2"/>
  <c r="E15" i="2"/>
  <c r="F15" i="2"/>
  <c r="E16" i="2"/>
  <c r="F16" i="2"/>
  <c r="E17" i="2"/>
  <c r="F17" i="2"/>
  <c r="E18" i="2"/>
  <c r="F18" i="2"/>
  <c r="E19" i="2"/>
  <c r="F19" i="2"/>
  <c r="E20" i="2"/>
  <c r="F20" i="2"/>
  <c r="E21" i="2"/>
  <c r="F21" i="2"/>
  <c r="E22" i="2"/>
  <c r="F22" i="2"/>
  <c r="E23" i="2"/>
  <c r="F23" i="2"/>
  <c r="E24" i="2"/>
  <c r="F24" i="2"/>
  <c r="E25" i="2"/>
  <c r="F25" i="2"/>
  <c r="E26" i="2"/>
  <c r="F26" i="2"/>
  <c r="E27" i="2"/>
  <c r="F27" i="2"/>
  <c r="E28" i="2"/>
  <c r="F28" i="2"/>
  <c r="E29" i="2"/>
  <c r="F29" i="2"/>
  <c r="E30" i="2"/>
  <c r="F30" i="2"/>
  <c r="E31" i="2"/>
  <c r="F31" i="2"/>
  <c r="E32" i="2"/>
  <c r="F32" i="2"/>
  <c r="E33" i="2"/>
  <c r="F33" i="2"/>
  <c r="E34" i="2"/>
  <c r="F34" i="2"/>
  <c r="E35" i="2"/>
  <c r="F35" i="2"/>
  <c r="E36" i="2"/>
  <c r="F36" i="2"/>
  <c r="E37" i="2"/>
  <c r="F37" i="2"/>
  <c r="E38" i="2"/>
  <c r="F38" i="2"/>
  <c r="E39" i="2"/>
  <c r="F39" i="2"/>
  <c r="E40" i="2"/>
  <c r="F40" i="2"/>
  <c r="E41" i="2"/>
  <c r="F41" i="2"/>
  <c r="E42" i="2"/>
  <c r="F42" i="2"/>
  <c r="E43" i="2"/>
  <c r="F43" i="2"/>
  <c r="E44" i="2"/>
  <c r="F44" i="2"/>
  <c r="E45" i="2"/>
  <c r="F45" i="2"/>
  <c r="E46" i="2"/>
  <c r="F46" i="2"/>
  <c r="E47" i="2"/>
  <c r="F47" i="2"/>
  <c r="E48" i="2"/>
  <c r="F48" i="2"/>
  <c r="E49" i="2"/>
  <c r="F49" i="2"/>
  <c r="E50" i="2"/>
  <c r="F50" i="2"/>
  <c r="E51" i="2"/>
  <c r="F51" i="2"/>
  <c r="E52" i="2"/>
  <c r="F52" i="2"/>
  <c r="E53" i="2"/>
  <c r="F53" i="2"/>
  <c r="E54" i="2"/>
  <c r="F54" i="2"/>
  <c r="E55" i="2"/>
  <c r="F55" i="2"/>
  <c r="E56" i="2"/>
  <c r="F56" i="2"/>
  <c r="E57" i="2"/>
  <c r="F57" i="2"/>
  <c r="E58" i="2"/>
  <c r="F58" i="2"/>
  <c r="E59" i="2"/>
  <c r="F59" i="2"/>
  <c r="E60" i="2"/>
  <c r="F60" i="2"/>
  <c r="E61" i="2"/>
  <c r="F61" i="2"/>
  <c r="E62" i="2"/>
  <c r="F62" i="2"/>
  <c r="E63" i="2"/>
  <c r="F63" i="2"/>
  <c r="E64" i="2"/>
  <c r="F64" i="2"/>
  <c r="E65" i="2"/>
  <c r="F65" i="2"/>
  <c r="E66" i="2"/>
  <c r="F66" i="2"/>
  <c r="E67" i="2"/>
  <c r="F67" i="2"/>
  <c r="E68" i="2"/>
  <c r="F68" i="2"/>
  <c r="E69" i="2"/>
  <c r="F69" i="2"/>
  <c r="E70" i="2"/>
  <c r="F70" i="2"/>
  <c r="E71" i="2"/>
  <c r="F71" i="2"/>
  <c r="E72" i="2"/>
  <c r="F72" i="2"/>
  <c r="E12" i="2"/>
  <c r="F12" i="2"/>
  <c r="F11" i="2"/>
  <c r="E11" i="2"/>
  <c r="E73" i="2"/>
  <c r="F73" i="2"/>
  <c r="E75" i="2"/>
  <c r="F75" i="2"/>
  <c r="E76" i="2"/>
  <c r="F76" i="2"/>
</calcChain>
</file>

<file path=xl/sharedStrings.xml><?xml version="1.0" encoding="utf-8"?>
<sst xmlns="http://schemas.openxmlformats.org/spreadsheetml/2006/main" count="78" uniqueCount="49">
  <si>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</si>
  <si>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</si>
  <si>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</si>
  <si>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</si>
  <si>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</si>
  <si>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г.Обь</t>
  </si>
  <si>
    <t>г.Искитим</t>
  </si>
  <si>
    <t>Муниципальный район</t>
  </si>
  <si>
    <t>Чулымский район - всего</t>
  </si>
  <si>
    <t>Чистоозерный район - всего</t>
  </si>
  <si>
    <t>Черепановский район - всего</t>
  </si>
  <si>
    <t>Чановский район - всего</t>
  </si>
  <si>
    <t>Усть-Таркский район - всего</t>
  </si>
  <si>
    <t>Убинский район - всего</t>
  </si>
  <si>
    <t>Тогучинский район - всего</t>
  </si>
  <si>
    <t>Татарский район - всего</t>
  </si>
  <si>
    <t>Сузунский район - всего</t>
  </si>
  <si>
    <t>Северный район - всего</t>
  </si>
  <si>
    <t>Ордынский район - всего</t>
  </si>
  <si>
    <t>Новосибирский район - всего</t>
  </si>
  <si>
    <t>Мошковский район - всего</t>
  </si>
  <si>
    <t>Маслянинский район - всего</t>
  </si>
  <si>
    <t>Кыштовский район - всего</t>
  </si>
  <si>
    <t>Купинский район - всего</t>
  </si>
  <si>
    <t>Куйбышевский район - всего</t>
  </si>
  <si>
    <t>Краснозерский район - всего</t>
  </si>
  <si>
    <t>Кочковский район - всего</t>
  </si>
  <si>
    <t>Коченевский район - всего</t>
  </si>
  <si>
    <t>Колыванский район - всего</t>
  </si>
  <si>
    <t>Каргатский район - всего</t>
  </si>
  <si>
    <t>Карасукский район - всего</t>
  </si>
  <si>
    <t>Искитимский район - всего</t>
  </si>
  <si>
    <t>Здвинский район - всего</t>
  </si>
  <si>
    <t>Доволенский район - всего</t>
  </si>
  <si>
    <t>Венгеровский район - всего</t>
  </si>
  <si>
    <t>Болотнинский район - всего</t>
  </si>
  <si>
    <t>Барабинский район - всего</t>
  </si>
  <si>
    <t>Баганский район - всего</t>
  </si>
  <si>
    <t xml:space="preserve">% исполнения к уточненной сводной бюджетной росписи
</t>
  </si>
  <si>
    <t xml:space="preserve">% исполнения к утвержденному  плану
</t>
  </si>
  <si>
    <t xml:space="preserve">Кассовое исполнение за  2011 год
</t>
  </si>
  <si>
    <t xml:space="preserve">Уточненная сводная бюджетная роспись на 2011 год
</t>
  </si>
  <si>
    <t xml:space="preserve">Утверждено Законом Новосибирской области от 02.12.2010 № 9-ОЗ "Об областном бюджете Новосибирской области на 2011 и плановый период 2012 и 2013 годов" 
</t>
  </si>
  <si>
    <t>Наименование муниципальных образований</t>
  </si>
  <si>
    <t>Приложение 5</t>
  </si>
  <si>
    <t>Новосибирской области за 2011 год</t>
  </si>
  <si>
    <t>тыс. рублей</t>
  </si>
  <si>
    <t>к Отчету об исполнении областного бюджета</t>
  </si>
  <si>
    <t xml:space="preserve">ИСПОЛНЕНИЕ РАСХОДОВ ОБЛАСТНОГО БЮДЖЕТА НОВОСИБИРСКОЙ ОБЛАСТИ ПО ПРЕДОСТАВЛЕНИЮ ДОТАЦИЙ НА ВЫРАВНИВАНИЕ БЮДЖЕТНОЙ ОБЕСПЕЧЕННОСТИ МУНИЦИПАЛЬНЫХ РАЙОНОВ (ГОРОДСКИХ ОКРУГОВ) ЗА 2011 ГОД					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</si>
</sst>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0" xfId="1" applyFont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showGridLines="0" tabSelected="1" view="pageBreakPreview" zoomScaleNormal="80" zoomScaleSheetLayoutView="100" workbookViewId="0">
      <pane xSplit="1" ySplit="10" topLeftCell="B71" activePane="bottomRight" state="frozen"/>
      <selection pane="topRight" activeCell="B1" sqref="B1"/>
      <selection pane="bottomLeft" activeCell="A13" sqref="A13"/>
      <selection pane="bottomRight" activeCell="B10" sqref="B10"/>
    </sheetView>
  </sheetViews>
  <sheetFormatPr defaultRowHeight="15" x14ac:dyDescent="0.25"/>
  <cols>
    <col min="1" max="1" width="33.42578125" style="5" customWidth="1"/>
    <col min="2" max="2" width="29.5703125" style="5" customWidth="1"/>
    <col min="3" max="3" width="16" style="5" customWidth="1"/>
    <col min="4" max="4" width="13.42578125" style="5" customWidth="1"/>
    <col min="5" max="5" width="15.140625" style="5" customWidth="1"/>
    <col min="6" max="6" width="17.140625" style="5" customWidth="1"/>
    <col min="7" max="214" width="9.140625" style="5" customWidth="1"/>
    <col min="215" max="16384" width="9.140625" style="5"/>
  </cols>
  <sheetData>
    <row r="1" spans="1:6" ht="34.5" customHeight="1" x14ac:dyDescent="0.25">
      <c r="A1" s="1"/>
      <c r="B1" s="1"/>
      <c r="C1" s="1"/>
      <c r="D1" s="1"/>
      <c r="E1" s="1"/>
      <c r="F1" s="7" t="s">
        <v>44</v>
      </c>
    </row>
    <row r="2" spans="1:6" ht="12.75" customHeight="1" x14ac:dyDescent="0.25">
      <c r="A2" s="2"/>
      <c r="B2" s="2"/>
      <c r="C2" s="2"/>
      <c r="D2" s="2"/>
      <c r="E2" s="2"/>
      <c r="F2" s="2" t="s">
        <v>47</v>
      </c>
    </row>
    <row r="3" spans="1:6" ht="12.75" customHeight="1" x14ac:dyDescent="0.25">
      <c r="A3" s="2"/>
      <c r="B3" s="2"/>
      <c r="C3" s="2"/>
      <c r="D3" s="15" t="s">
        <v>45</v>
      </c>
      <c r="E3" s="15"/>
      <c r="F3" s="15"/>
    </row>
    <row r="4" spans="1:6" ht="12.75" customHeight="1" x14ac:dyDescent="0.25">
      <c r="A4" s="1"/>
      <c r="B4" s="1"/>
      <c r="C4" s="1"/>
      <c r="D4" s="15"/>
      <c r="E4" s="15"/>
      <c r="F4" s="15"/>
    </row>
    <row r="5" spans="1:6" ht="19.5" customHeight="1" x14ac:dyDescent="0.25">
      <c r="A5" s="2"/>
      <c r="B5" s="2"/>
      <c r="C5" s="2"/>
      <c r="D5" s="2"/>
      <c r="E5" s="2"/>
      <c r="F5" s="2"/>
    </row>
    <row r="6" spans="1:6" ht="12.75" customHeight="1" x14ac:dyDescent="0.25">
      <c r="A6" s="1"/>
      <c r="B6" s="1"/>
      <c r="C6" s="1"/>
      <c r="D6" s="1"/>
      <c r="E6" s="1"/>
      <c r="F6" s="1"/>
    </row>
    <row r="7" spans="1:6" ht="12.75" customHeight="1" x14ac:dyDescent="0.25">
      <c r="A7" s="14" t="s">
        <v>48</v>
      </c>
      <c r="B7" s="14"/>
      <c r="C7" s="14"/>
      <c r="D7" s="14"/>
      <c r="E7" s="14"/>
      <c r="F7" s="14"/>
    </row>
    <row r="8" spans="1:6" ht="61.5" customHeight="1" x14ac:dyDescent="0.25">
      <c r="A8" s="14"/>
      <c r="B8" s="14"/>
      <c r="C8" s="14"/>
      <c r="D8" s="14"/>
      <c r="E8" s="14"/>
      <c r="F8" s="14"/>
    </row>
    <row r="9" spans="1:6" ht="18" customHeight="1" x14ac:dyDescent="0.25">
      <c r="A9" s="1"/>
      <c r="B9" s="1"/>
      <c r="C9" s="1"/>
      <c r="D9" s="1"/>
      <c r="E9" s="1"/>
      <c r="F9" s="2" t="s">
        <v>46</v>
      </c>
    </row>
    <row r="10" spans="1:6" ht="138" customHeight="1" x14ac:dyDescent="0.25">
      <c r="A10" s="6" t="s">
        <v>43</v>
      </c>
      <c r="B10" s="6" t="s">
        <v>42</v>
      </c>
      <c r="C10" s="6" t="s">
        <v>41</v>
      </c>
      <c r="D10" s="6" t="s">
        <v>40</v>
      </c>
      <c r="E10" s="6" t="s">
        <v>39</v>
      </c>
      <c r="F10" s="6" t="s">
        <v>38</v>
      </c>
    </row>
    <row r="11" spans="1:6" x14ac:dyDescent="0.25">
      <c r="A11" s="3" t="s">
        <v>37</v>
      </c>
      <c r="B11" s="10">
        <v>85266.4</v>
      </c>
      <c r="C11" s="10">
        <v>85266.4</v>
      </c>
      <c r="D11" s="10">
        <v>85266.4</v>
      </c>
      <c r="E11" s="12">
        <f>D11/B11</f>
        <v>1</v>
      </c>
      <c r="F11" s="12">
        <f>D11/C11</f>
        <v>1</v>
      </c>
    </row>
    <row r="12" spans="1:6" x14ac:dyDescent="0.25">
      <c r="A12" s="4" t="s">
        <v>7</v>
      </c>
      <c r="B12" s="11">
        <v>85266.4</v>
      </c>
      <c r="C12" s="11">
        <v>85266.4</v>
      </c>
      <c r="D12" s="11">
        <v>85266.4</v>
      </c>
      <c r="E12" s="13">
        <f>D12/B12</f>
        <v>1</v>
      </c>
      <c r="F12" s="13">
        <f>D12/C12</f>
        <v>1</v>
      </c>
    </row>
    <row r="13" spans="1:6" x14ac:dyDescent="0.25">
      <c r="A13" s="3" t="s">
        <v>36</v>
      </c>
      <c r="B13" s="10">
        <v>65871.3</v>
      </c>
      <c r="C13" s="10">
        <v>65871.3</v>
      </c>
      <c r="D13" s="10">
        <v>65871.3</v>
      </c>
      <c r="E13" s="12">
        <f t="shared" ref="E13:E72" si="0">D13/B13</f>
        <v>1</v>
      </c>
      <c r="F13" s="12">
        <f t="shared" ref="F13:F72" si="1">D13/C13</f>
        <v>1</v>
      </c>
    </row>
    <row r="14" spans="1:6" x14ac:dyDescent="0.25">
      <c r="A14" s="4" t="s">
        <v>7</v>
      </c>
      <c r="B14" s="11">
        <v>65871.3</v>
      </c>
      <c r="C14" s="11">
        <v>65871.3</v>
      </c>
      <c r="D14" s="11">
        <v>65871.3</v>
      </c>
      <c r="E14" s="13">
        <f t="shared" si="0"/>
        <v>1</v>
      </c>
      <c r="F14" s="13">
        <f t="shared" si="1"/>
        <v>1</v>
      </c>
    </row>
    <row r="15" spans="1:6" x14ac:dyDescent="0.25">
      <c r="A15" s="3" t="s">
        <v>35</v>
      </c>
      <c r="B15" s="10">
        <v>96124.3</v>
      </c>
      <c r="C15" s="10">
        <v>96124.3</v>
      </c>
      <c r="D15" s="10">
        <v>96124.3</v>
      </c>
      <c r="E15" s="12">
        <f t="shared" si="0"/>
        <v>1</v>
      </c>
      <c r="F15" s="12">
        <f t="shared" si="1"/>
        <v>1</v>
      </c>
    </row>
    <row r="16" spans="1:6" x14ac:dyDescent="0.25">
      <c r="A16" s="4" t="s">
        <v>7</v>
      </c>
      <c r="B16" s="11">
        <v>96124.3</v>
      </c>
      <c r="C16" s="11">
        <v>96124.3</v>
      </c>
      <c r="D16" s="11">
        <v>96124.3</v>
      </c>
      <c r="E16" s="13">
        <f t="shared" si="0"/>
        <v>1</v>
      </c>
      <c r="F16" s="13">
        <f t="shared" si="1"/>
        <v>1</v>
      </c>
    </row>
    <row r="17" spans="1:6" x14ac:dyDescent="0.25">
      <c r="A17" s="3" t="s">
        <v>34</v>
      </c>
      <c r="B17" s="10">
        <v>107132.8</v>
      </c>
      <c r="C17" s="10">
        <v>107132.8</v>
      </c>
      <c r="D17" s="10">
        <v>107132.8</v>
      </c>
      <c r="E17" s="12">
        <f t="shared" si="0"/>
        <v>1</v>
      </c>
      <c r="F17" s="12">
        <f t="shared" si="1"/>
        <v>1</v>
      </c>
    </row>
    <row r="18" spans="1:6" x14ac:dyDescent="0.25">
      <c r="A18" s="4" t="s">
        <v>7</v>
      </c>
      <c r="B18" s="11">
        <v>107132.8</v>
      </c>
      <c r="C18" s="11">
        <v>107132.8</v>
      </c>
      <c r="D18" s="11">
        <v>107132.8</v>
      </c>
      <c r="E18" s="13">
        <f t="shared" si="0"/>
        <v>1</v>
      </c>
      <c r="F18" s="13">
        <f t="shared" si="1"/>
        <v>1</v>
      </c>
    </row>
    <row r="19" spans="1:6" x14ac:dyDescent="0.25">
      <c r="A19" s="3" t="s">
        <v>33</v>
      </c>
      <c r="B19" s="10">
        <v>107530</v>
      </c>
      <c r="C19" s="10">
        <v>107530</v>
      </c>
      <c r="D19" s="10">
        <v>107530</v>
      </c>
      <c r="E19" s="12">
        <f t="shared" si="0"/>
        <v>1</v>
      </c>
      <c r="F19" s="12">
        <f t="shared" si="1"/>
        <v>1</v>
      </c>
    </row>
    <row r="20" spans="1:6" x14ac:dyDescent="0.25">
      <c r="A20" s="4" t="s">
        <v>7</v>
      </c>
      <c r="B20" s="11">
        <v>107530</v>
      </c>
      <c r="C20" s="11">
        <v>107530</v>
      </c>
      <c r="D20" s="11">
        <v>107530</v>
      </c>
      <c r="E20" s="13">
        <f t="shared" si="0"/>
        <v>1</v>
      </c>
      <c r="F20" s="13">
        <f t="shared" si="1"/>
        <v>1</v>
      </c>
    </row>
    <row r="21" spans="1:6" x14ac:dyDescent="0.25">
      <c r="A21" s="3" t="s">
        <v>32</v>
      </c>
      <c r="B21" s="10">
        <v>84081.1</v>
      </c>
      <c r="C21" s="10">
        <v>84081.1</v>
      </c>
      <c r="D21" s="10">
        <v>84081.1</v>
      </c>
      <c r="E21" s="12">
        <f t="shared" si="0"/>
        <v>1</v>
      </c>
      <c r="F21" s="12">
        <f t="shared" si="1"/>
        <v>1</v>
      </c>
    </row>
    <row r="22" spans="1:6" x14ac:dyDescent="0.25">
      <c r="A22" s="4" t="s">
        <v>7</v>
      </c>
      <c r="B22" s="11">
        <v>84081.1</v>
      </c>
      <c r="C22" s="11">
        <v>84081.1</v>
      </c>
      <c r="D22" s="11">
        <v>84081.1</v>
      </c>
      <c r="E22" s="13">
        <f t="shared" si="0"/>
        <v>1</v>
      </c>
      <c r="F22" s="13">
        <f t="shared" si="1"/>
        <v>1</v>
      </c>
    </row>
    <row r="23" spans="1:6" x14ac:dyDescent="0.25">
      <c r="A23" s="3" t="s">
        <v>31</v>
      </c>
      <c r="B23" s="10">
        <v>189524.4</v>
      </c>
      <c r="C23" s="10">
        <v>189524.4</v>
      </c>
      <c r="D23" s="10">
        <v>189524.4</v>
      </c>
      <c r="E23" s="12">
        <f t="shared" si="0"/>
        <v>1</v>
      </c>
      <c r="F23" s="12">
        <f t="shared" si="1"/>
        <v>1</v>
      </c>
    </row>
    <row r="24" spans="1:6" x14ac:dyDescent="0.25">
      <c r="A24" s="4" t="s">
        <v>7</v>
      </c>
      <c r="B24" s="11">
        <v>189524.4</v>
      </c>
      <c r="C24" s="11">
        <v>189524.4</v>
      </c>
      <c r="D24" s="11">
        <v>189524.4</v>
      </c>
      <c r="E24" s="13">
        <f t="shared" si="0"/>
        <v>1</v>
      </c>
      <c r="F24" s="13">
        <f t="shared" si="1"/>
        <v>1</v>
      </c>
    </row>
    <row r="25" spans="1:6" x14ac:dyDescent="0.25">
      <c r="A25" s="3" t="s">
        <v>30</v>
      </c>
      <c r="B25" s="10">
        <v>82051.5</v>
      </c>
      <c r="C25" s="10">
        <v>82051.5</v>
      </c>
      <c r="D25" s="10">
        <v>82051.5</v>
      </c>
      <c r="E25" s="12">
        <f t="shared" si="0"/>
        <v>1</v>
      </c>
      <c r="F25" s="12">
        <f t="shared" si="1"/>
        <v>1</v>
      </c>
    </row>
    <row r="26" spans="1:6" x14ac:dyDescent="0.25">
      <c r="A26" s="4" t="s">
        <v>7</v>
      </c>
      <c r="B26" s="11">
        <v>82051.5</v>
      </c>
      <c r="C26" s="11">
        <v>82051.5</v>
      </c>
      <c r="D26" s="11">
        <v>82051.5</v>
      </c>
      <c r="E26" s="13">
        <f t="shared" si="0"/>
        <v>1</v>
      </c>
      <c r="F26" s="13">
        <f t="shared" si="1"/>
        <v>1</v>
      </c>
    </row>
    <row r="27" spans="1:6" x14ac:dyDescent="0.25">
      <c r="A27" s="3" t="s">
        <v>29</v>
      </c>
      <c r="B27" s="10">
        <v>62824.3</v>
      </c>
      <c r="C27" s="10">
        <v>62824.3</v>
      </c>
      <c r="D27" s="10">
        <v>62824.3</v>
      </c>
      <c r="E27" s="12">
        <f t="shared" si="0"/>
        <v>1</v>
      </c>
      <c r="F27" s="12">
        <f t="shared" si="1"/>
        <v>1</v>
      </c>
    </row>
    <row r="28" spans="1:6" x14ac:dyDescent="0.25">
      <c r="A28" s="4" t="s">
        <v>7</v>
      </c>
      <c r="B28" s="11">
        <v>62824.3</v>
      </c>
      <c r="C28" s="11">
        <v>62824.3</v>
      </c>
      <c r="D28" s="11">
        <v>62824.3</v>
      </c>
      <c r="E28" s="13">
        <f t="shared" si="0"/>
        <v>1</v>
      </c>
      <c r="F28" s="13">
        <f t="shared" si="1"/>
        <v>1</v>
      </c>
    </row>
    <row r="29" spans="1:6" x14ac:dyDescent="0.25">
      <c r="A29" s="3" t="s">
        <v>28</v>
      </c>
      <c r="B29" s="10">
        <v>95160.8</v>
      </c>
      <c r="C29" s="10">
        <v>95160.8</v>
      </c>
      <c r="D29" s="10">
        <v>95160.8</v>
      </c>
      <c r="E29" s="12">
        <f t="shared" si="0"/>
        <v>1</v>
      </c>
      <c r="F29" s="12">
        <f t="shared" si="1"/>
        <v>1</v>
      </c>
    </row>
    <row r="30" spans="1:6" x14ac:dyDescent="0.25">
      <c r="A30" s="4" t="s">
        <v>7</v>
      </c>
      <c r="B30" s="11">
        <v>95160.8</v>
      </c>
      <c r="C30" s="11">
        <v>95160.8</v>
      </c>
      <c r="D30" s="11">
        <v>95160.8</v>
      </c>
      <c r="E30" s="13">
        <f t="shared" si="0"/>
        <v>1</v>
      </c>
      <c r="F30" s="13">
        <f t="shared" si="1"/>
        <v>1</v>
      </c>
    </row>
    <row r="31" spans="1:6" x14ac:dyDescent="0.25">
      <c r="A31" s="3" t="s">
        <v>27</v>
      </c>
      <c r="B31" s="10">
        <v>29385.1</v>
      </c>
      <c r="C31" s="10">
        <v>29385.1</v>
      </c>
      <c r="D31" s="10">
        <v>29385.1</v>
      </c>
      <c r="E31" s="12">
        <f t="shared" si="0"/>
        <v>1</v>
      </c>
      <c r="F31" s="12">
        <f t="shared" si="1"/>
        <v>1</v>
      </c>
    </row>
    <row r="32" spans="1:6" x14ac:dyDescent="0.25">
      <c r="A32" s="4" t="s">
        <v>7</v>
      </c>
      <c r="B32" s="11">
        <v>29385.1</v>
      </c>
      <c r="C32" s="11">
        <v>29385.1</v>
      </c>
      <c r="D32" s="11">
        <v>29385.1</v>
      </c>
      <c r="E32" s="13">
        <f t="shared" si="0"/>
        <v>1</v>
      </c>
      <c r="F32" s="13">
        <f t="shared" si="1"/>
        <v>1</v>
      </c>
    </row>
    <row r="33" spans="1:6" x14ac:dyDescent="0.25">
      <c r="A33" s="3" t="s">
        <v>26</v>
      </c>
      <c r="B33" s="10">
        <v>101013.5</v>
      </c>
      <c r="C33" s="10">
        <v>101013.5</v>
      </c>
      <c r="D33" s="10">
        <v>101013.5</v>
      </c>
      <c r="E33" s="12">
        <f t="shared" si="0"/>
        <v>1</v>
      </c>
      <c r="F33" s="12">
        <f t="shared" si="1"/>
        <v>1</v>
      </c>
    </row>
    <row r="34" spans="1:6" x14ac:dyDescent="0.25">
      <c r="A34" s="4" t="s">
        <v>7</v>
      </c>
      <c r="B34" s="11">
        <v>101013.5</v>
      </c>
      <c r="C34" s="11">
        <v>101013.5</v>
      </c>
      <c r="D34" s="11">
        <v>101013.5</v>
      </c>
      <c r="E34" s="13">
        <f t="shared" si="0"/>
        <v>1</v>
      </c>
      <c r="F34" s="13">
        <f t="shared" si="1"/>
        <v>1</v>
      </c>
    </row>
    <row r="35" spans="1:6" x14ac:dyDescent="0.25">
      <c r="A35" s="3" t="s">
        <v>25</v>
      </c>
      <c r="B35" s="10">
        <v>100167.1</v>
      </c>
      <c r="C35" s="10">
        <v>100167.1</v>
      </c>
      <c r="D35" s="10">
        <v>100167.1</v>
      </c>
      <c r="E35" s="12">
        <f t="shared" si="0"/>
        <v>1</v>
      </c>
      <c r="F35" s="12">
        <f t="shared" si="1"/>
        <v>1</v>
      </c>
    </row>
    <row r="36" spans="1:6" x14ac:dyDescent="0.25">
      <c r="A36" s="4" t="s">
        <v>7</v>
      </c>
      <c r="B36" s="11">
        <v>100167.1</v>
      </c>
      <c r="C36" s="11">
        <v>100167.1</v>
      </c>
      <c r="D36" s="11">
        <v>100167.1</v>
      </c>
      <c r="E36" s="13">
        <f t="shared" si="0"/>
        <v>1</v>
      </c>
      <c r="F36" s="13">
        <f t="shared" si="1"/>
        <v>1</v>
      </c>
    </row>
    <row r="37" spans="1:6" x14ac:dyDescent="0.25">
      <c r="A37" s="3" t="s">
        <v>24</v>
      </c>
      <c r="B37" s="10">
        <v>118964.4</v>
      </c>
      <c r="C37" s="10">
        <v>118964.4</v>
      </c>
      <c r="D37" s="10">
        <v>118964.4</v>
      </c>
      <c r="E37" s="12">
        <f t="shared" si="0"/>
        <v>1</v>
      </c>
      <c r="F37" s="12">
        <f t="shared" si="1"/>
        <v>1</v>
      </c>
    </row>
    <row r="38" spans="1:6" x14ac:dyDescent="0.25">
      <c r="A38" s="4" t="s">
        <v>7</v>
      </c>
      <c r="B38" s="11">
        <v>118964.4</v>
      </c>
      <c r="C38" s="11">
        <v>118964.4</v>
      </c>
      <c r="D38" s="11">
        <v>118964.4</v>
      </c>
      <c r="E38" s="13">
        <f t="shared" si="0"/>
        <v>1</v>
      </c>
      <c r="F38" s="13">
        <f t="shared" si="1"/>
        <v>1</v>
      </c>
    </row>
    <row r="39" spans="1:6" x14ac:dyDescent="0.25">
      <c r="A39" s="3" t="s">
        <v>23</v>
      </c>
      <c r="B39" s="10">
        <v>129917.4</v>
      </c>
      <c r="C39" s="10">
        <v>129917.4</v>
      </c>
      <c r="D39" s="10">
        <v>129917.4</v>
      </c>
      <c r="E39" s="12">
        <f t="shared" si="0"/>
        <v>1</v>
      </c>
      <c r="F39" s="12">
        <f t="shared" si="1"/>
        <v>1</v>
      </c>
    </row>
    <row r="40" spans="1:6" x14ac:dyDescent="0.25">
      <c r="A40" s="4" t="s">
        <v>7</v>
      </c>
      <c r="B40" s="11">
        <v>129917.4</v>
      </c>
      <c r="C40" s="11">
        <v>129917.4</v>
      </c>
      <c r="D40" s="11">
        <v>129917.4</v>
      </c>
      <c r="E40" s="13">
        <f t="shared" si="0"/>
        <v>1</v>
      </c>
      <c r="F40" s="13">
        <f t="shared" si="1"/>
        <v>1</v>
      </c>
    </row>
    <row r="41" spans="1:6" x14ac:dyDescent="0.25">
      <c r="A41" s="3" t="s">
        <v>22</v>
      </c>
      <c r="B41" s="10">
        <v>101668.5</v>
      </c>
      <c r="C41" s="10">
        <v>101668.5</v>
      </c>
      <c r="D41" s="10">
        <v>101668.5</v>
      </c>
      <c r="E41" s="12">
        <f t="shared" si="0"/>
        <v>1</v>
      </c>
      <c r="F41" s="12">
        <f t="shared" si="1"/>
        <v>1</v>
      </c>
    </row>
    <row r="42" spans="1:6" x14ac:dyDescent="0.25">
      <c r="A42" s="4" t="s">
        <v>7</v>
      </c>
      <c r="B42" s="11">
        <v>101668.5</v>
      </c>
      <c r="C42" s="11">
        <v>101668.5</v>
      </c>
      <c r="D42" s="11">
        <v>101668.5</v>
      </c>
      <c r="E42" s="13">
        <f t="shared" si="0"/>
        <v>1</v>
      </c>
      <c r="F42" s="13">
        <f t="shared" si="1"/>
        <v>1</v>
      </c>
    </row>
    <row r="43" spans="1:6" x14ac:dyDescent="0.25">
      <c r="A43" s="3" t="s">
        <v>21</v>
      </c>
      <c r="B43" s="10">
        <v>106871.4</v>
      </c>
      <c r="C43" s="10">
        <v>106871.4</v>
      </c>
      <c r="D43" s="10">
        <v>106871.4</v>
      </c>
      <c r="E43" s="12">
        <f t="shared" si="0"/>
        <v>1</v>
      </c>
      <c r="F43" s="12">
        <f t="shared" si="1"/>
        <v>1</v>
      </c>
    </row>
    <row r="44" spans="1:6" x14ac:dyDescent="0.25">
      <c r="A44" s="4" t="s">
        <v>7</v>
      </c>
      <c r="B44" s="11">
        <v>106871.4</v>
      </c>
      <c r="C44" s="11">
        <v>106871.4</v>
      </c>
      <c r="D44" s="11">
        <v>106871.4</v>
      </c>
      <c r="E44" s="13">
        <f t="shared" si="0"/>
        <v>1</v>
      </c>
      <c r="F44" s="13">
        <f t="shared" si="1"/>
        <v>1</v>
      </c>
    </row>
    <row r="45" spans="1:6" x14ac:dyDescent="0.25">
      <c r="A45" s="3" t="s">
        <v>20</v>
      </c>
      <c r="B45" s="10">
        <v>30336.1</v>
      </c>
      <c r="C45" s="10">
        <v>30336.1</v>
      </c>
      <c r="D45" s="10">
        <v>30336.1</v>
      </c>
      <c r="E45" s="12">
        <f t="shared" si="0"/>
        <v>1</v>
      </c>
      <c r="F45" s="12">
        <f t="shared" si="1"/>
        <v>1</v>
      </c>
    </row>
    <row r="46" spans="1:6" x14ac:dyDescent="0.25">
      <c r="A46" s="4" t="s">
        <v>7</v>
      </c>
      <c r="B46" s="11">
        <v>30336.1</v>
      </c>
      <c r="C46" s="11">
        <v>30336.1</v>
      </c>
      <c r="D46" s="11">
        <v>30336.1</v>
      </c>
      <c r="E46" s="13">
        <f t="shared" si="0"/>
        <v>1</v>
      </c>
      <c r="F46" s="13">
        <f t="shared" si="1"/>
        <v>1</v>
      </c>
    </row>
    <row r="47" spans="1:6" x14ac:dyDescent="0.25">
      <c r="A47" s="3" t="s">
        <v>19</v>
      </c>
      <c r="B47" s="10">
        <v>61483.1</v>
      </c>
      <c r="C47" s="10">
        <v>61483.1</v>
      </c>
      <c r="D47" s="10">
        <v>61483.1</v>
      </c>
      <c r="E47" s="12">
        <f t="shared" si="0"/>
        <v>1</v>
      </c>
      <c r="F47" s="12">
        <f t="shared" si="1"/>
        <v>1</v>
      </c>
    </row>
    <row r="48" spans="1:6" x14ac:dyDescent="0.25">
      <c r="A48" s="4" t="s">
        <v>7</v>
      </c>
      <c r="B48" s="11">
        <v>61483.1</v>
      </c>
      <c r="C48" s="11">
        <v>61483.1</v>
      </c>
      <c r="D48" s="11">
        <v>61483.1</v>
      </c>
      <c r="E48" s="13">
        <f t="shared" si="0"/>
        <v>1</v>
      </c>
      <c r="F48" s="13">
        <f t="shared" si="1"/>
        <v>1</v>
      </c>
    </row>
    <row r="49" spans="1:6" x14ac:dyDescent="0.25">
      <c r="A49" s="3" t="s">
        <v>18</v>
      </c>
      <c r="B49" s="10">
        <v>147969.79999999999</v>
      </c>
      <c r="C49" s="10">
        <v>147969.79999999999</v>
      </c>
      <c r="D49" s="10">
        <v>147969.79999999999</v>
      </c>
      <c r="E49" s="12">
        <f t="shared" si="0"/>
        <v>1</v>
      </c>
      <c r="F49" s="12">
        <f t="shared" si="1"/>
        <v>1</v>
      </c>
    </row>
    <row r="50" spans="1:6" x14ac:dyDescent="0.25">
      <c r="A50" s="4" t="s">
        <v>7</v>
      </c>
      <c r="B50" s="11">
        <v>147969.79999999999</v>
      </c>
      <c r="C50" s="11">
        <v>147969.79999999999</v>
      </c>
      <c r="D50" s="11">
        <v>147969.79999999999</v>
      </c>
      <c r="E50" s="13">
        <f t="shared" si="0"/>
        <v>1</v>
      </c>
      <c r="F50" s="13">
        <f t="shared" si="1"/>
        <v>1</v>
      </c>
    </row>
    <row r="51" spans="1:6" x14ac:dyDescent="0.25">
      <c r="A51" s="3" t="s">
        <v>17</v>
      </c>
      <c r="B51" s="10">
        <v>109057.9</v>
      </c>
      <c r="C51" s="10">
        <v>109057.9</v>
      </c>
      <c r="D51" s="10">
        <v>109057.9</v>
      </c>
      <c r="E51" s="12">
        <f t="shared" si="0"/>
        <v>1</v>
      </c>
      <c r="F51" s="12">
        <f t="shared" si="1"/>
        <v>1</v>
      </c>
    </row>
    <row r="52" spans="1:6" x14ac:dyDescent="0.25">
      <c r="A52" s="4" t="s">
        <v>7</v>
      </c>
      <c r="B52" s="11">
        <v>109057.9</v>
      </c>
      <c r="C52" s="11">
        <v>109057.9</v>
      </c>
      <c r="D52" s="11">
        <v>109057.9</v>
      </c>
      <c r="E52" s="13">
        <f t="shared" si="0"/>
        <v>1</v>
      </c>
      <c r="F52" s="13">
        <f t="shared" si="1"/>
        <v>1</v>
      </c>
    </row>
    <row r="53" spans="1:6" x14ac:dyDescent="0.25">
      <c r="A53" s="3" t="s">
        <v>16</v>
      </c>
      <c r="B53" s="10">
        <v>107636.6</v>
      </c>
      <c r="C53" s="10">
        <v>107636.6</v>
      </c>
      <c r="D53" s="10">
        <v>107636.6</v>
      </c>
      <c r="E53" s="12">
        <f t="shared" si="0"/>
        <v>1</v>
      </c>
      <c r="F53" s="12">
        <f t="shared" si="1"/>
        <v>1</v>
      </c>
    </row>
    <row r="54" spans="1:6" x14ac:dyDescent="0.25">
      <c r="A54" s="4" t="s">
        <v>7</v>
      </c>
      <c r="B54" s="11">
        <v>107636.6</v>
      </c>
      <c r="C54" s="11">
        <v>107636.6</v>
      </c>
      <c r="D54" s="11">
        <v>107636.6</v>
      </c>
      <c r="E54" s="13">
        <f t="shared" si="0"/>
        <v>1</v>
      </c>
      <c r="F54" s="13">
        <f t="shared" si="1"/>
        <v>1</v>
      </c>
    </row>
    <row r="55" spans="1:6" x14ac:dyDescent="0.25">
      <c r="A55" s="3" t="s">
        <v>15</v>
      </c>
      <c r="B55" s="10">
        <v>128157.4</v>
      </c>
      <c r="C55" s="10">
        <v>128157.4</v>
      </c>
      <c r="D55" s="10">
        <v>128157.4</v>
      </c>
      <c r="E55" s="12">
        <f t="shared" si="0"/>
        <v>1</v>
      </c>
      <c r="F55" s="12">
        <f t="shared" si="1"/>
        <v>1</v>
      </c>
    </row>
    <row r="56" spans="1:6" x14ac:dyDescent="0.25">
      <c r="A56" s="4" t="s">
        <v>7</v>
      </c>
      <c r="B56" s="11">
        <v>128157.4</v>
      </c>
      <c r="C56" s="11">
        <v>128157.4</v>
      </c>
      <c r="D56" s="11">
        <v>128157.4</v>
      </c>
      <c r="E56" s="13">
        <f t="shared" si="0"/>
        <v>1</v>
      </c>
      <c r="F56" s="13">
        <f t="shared" si="1"/>
        <v>1</v>
      </c>
    </row>
    <row r="57" spans="1:6" x14ac:dyDescent="0.25">
      <c r="A57" s="3" t="s">
        <v>14</v>
      </c>
      <c r="B57" s="10">
        <v>156744.6</v>
      </c>
      <c r="C57" s="10">
        <v>156744.6</v>
      </c>
      <c r="D57" s="10">
        <v>156744.6</v>
      </c>
      <c r="E57" s="12">
        <f t="shared" si="0"/>
        <v>1</v>
      </c>
      <c r="F57" s="12">
        <f t="shared" si="1"/>
        <v>1</v>
      </c>
    </row>
    <row r="58" spans="1:6" x14ac:dyDescent="0.25">
      <c r="A58" s="4" t="s">
        <v>7</v>
      </c>
      <c r="B58" s="11">
        <v>156744.6</v>
      </c>
      <c r="C58" s="11">
        <v>156744.6</v>
      </c>
      <c r="D58" s="11">
        <v>156744.6</v>
      </c>
      <c r="E58" s="13">
        <f t="shared" si="0"/>
        <v>1</v>
      </c>
      <c r="F58" s="13">
        <f t="shared" si="1"/>
        <v>1</v>
      </c>
    </row>
    <row r="59" spans="1:6" x14ac:dyDescent="0.25">
      <c r="A59" s="3" t="s">
        <v>13</v>
      </c>
      <c r="B59" s="10">
        <v>77059.3</v>
      </c>
      <c r="C59" s="10">
        <v>77059.3</v>
      </c>
      <c r="D59" s="10">
        <v>77059.3</v>
      </c>
      <c r="E59" s="12">
        <f t="shared" si="0"/>
        <v>1</v>
      </c>
      <c r="F59" s="12">
        <f t="shared" si="1"/>
        <v>1</v>
      </c>
    </row>
    <row r="60" spans="1:6" x14ac:dyDescent="0.25">
      <c r="A60" s="4" t="s">
        <v>7</v>
      </c>
      <c r="B60" s="11">
        <v>77059.3</v>
      </c>
      <c r="C60" s="11">
        <v>77059.3</v>
      </c>
      <c r="D60" s="11">
        <v>77059.3</v>
      </c>
      <c r="E60" s="13">
        <f t="shared" si="0"/>
        <v>1</v>
      </c>
      <c r="F60" s="13">
        <f t="shared" si="1"/>
        <v>1</v>
      </c>
    </row>
    <row r="61" spans="1:6" x14ac:dyDescent="0.25">
      <c r="A61" s="3" t="s">
        <v>12</v>
      </c>
      <c r="B61" s="10">
        <v>64021.8</v>
      </c>
      <c r="C61" s="10">
        <v>64021.8</v>
      </c>
      <c r="D61" s="10">
        <v>64021.8</v>
      </c>
      <c r="E61" s="12">
        <f t="shared" si="0"/>
        <v>1</v>
      </c>
      <c r="F61" s="12">
        <f t="shared" si="1"/>
        <v>1</v>
      </c>
    </row>
    <row r="62" spans="1:6" x14ac:dyDescent="0.25">
      <c r="A62" s="4" t="s">
        <v>7</v>
      </c>
      <c r="B62" s="11">
        <v>64021.8</v>
      </c>
      <c r="C62" s="11">
        <v>64021.8</v>
      </c>
      <c r="D62" s="11">
        <v>64021.8</v>
      </c>
      <c r="E62" s="13">
        <f t="shared" si="0"/>
        <v>1</v>
      </c>
      <c r="F62" s="13">
        <f t="shared" si="1"/>
        <v>1</v>
      </c>
    </row>
    <row r="63" spans="1:6" x14ac:dyDescent="0.25">
      <c r="A63" s="3" t="s">
        <v>11</v>
      </c>
      <c r="B63" s="10">
        <v>59909.4</v>
      </c>
      <c r="C63" s="10">
        <v>59909.4</v>
      </c>
      <c r="D63" s="10">
        <v>59909.4</v>
      </c>
      <c r="E63" s="12">
        <f t="shared" si="0"/>
        <v>1</v>
      </c>
      <c r="F63" s="12">
        <f t="shared" si="1"/>
        <v>1</v>
      </c>
    </row>
    <row r="64" spans="1:6" x14ac:dyDescent="0.25">
      <c r="A64" s="4" t="s">
        <v>7</v>
      </c>
      <c r="B64" s="11">
        <v>59909.4</v>
      </c>
      <c r="C64" s="11">
        <v>59909.4</v>
      </c>
      <c r="D64" s="11">
        <v>59909.4</v>
      </c>
      <c r="E64" s="13">
        <f t="shared" si="0"/>
        <v>1</v>
      </c>
      <c r="F64" s="13">
        <f t="shared" si="1"/>
        <v>1</v>
      </c>
    </row>
    <row r="65" spans="1:6" x14ac:dyDescent="0.25">
      <c r="A65" s="3" t="s">
        <v>10</v>
      </c>
      <c r="B65" s="10">
        <v>154062.1</v>
      </c>
      <c r="C65" s="10">
        <v>154062.1</v>
      </c>
      <c r="D65" s="10">
        <v>154062.1</v>
      </c>
      <c r="E65" s="12">
        <f t="shared" si="0"/>
        <v>1</v>
      </c>
      <c r="F65" s="12">
        <f t="shared" si="1"/>
        <v>1</v>
      </c>
    </row>
    <row r="66" spans="1:6" x14ac:dyDescent="0.25">
      <c r="A66" s="4" t="s">
        <v>7</v>
      </c>
      <c r="B66" s="11">
        <v>154062.1</v>
      </c>
      <c r="C66" s="11">
        <v>154062.1</v>
      </c>
      <c r="D66" s="11">
        <v>154062.1</v>
      </c>
      <c r="E66" s="13">
        <f t="shared" si="0"/>
        <v>1</v>
      </c>
      <c r="F66" s="13">
        <f t="shared" si="1"/>
        <v>1</v>
      </c>
    </row>
    <row r="67" spans="1:6" x14ac:dyDescent="0.25">
      <c r="A67" s="3" t="s">
        <v>9</v>
      </c>
      <c r="B67" s="10">
        <v>104324.1</v>
      </c>
      <c r="C67" s="10">
        <v>104324.1</v>
      </c>
      <c r="D67" s="10">
        <v>104324.1</v>
      </c>
      <c r="E67" s="12">
        <f t="shared" si="0"/>
        <v>1</v>
      </c>
      <c r="F67" s="12">
        <f t="shared" si="1"/>
        <v>1</v>
      </c>
    </row>
    <row r="68" spans="1:6" x14ac:dyDescent="0.25">
      <c r="A68" s="4" t="s">
        <v>7</v>
      </c>
      <c r="B68" s="11">
        <v>104324.1</v>
      </c>
      <c r="C68" s="11">
        <v>104324.1</v>
      </c>
      <c r="D68" s="11">
        <v>104324.1</v>
      </c>
      <c r="E68" s="13">
        <f t="shared" si="0"/>
        <v>1</v>
      </c>
      <c r="F68" s="13">
        <f t="shared" si="1"/>
        <v>1</v>
      </c>
    </row>
    <row r="69" spans="1:6" x14ac:dyDescent="0.25">
      <c r="A69" s="3" t="s">
        <v>8</v>
      </c>
      <c r="B69" s="10">
        <v>83446.899999999994</v>
      </c>
      <c r="C69" s="10">
        <v>83446.899999999994</v>
      </c>
      <c r="D69" s="10">
        <v>83446.899999999994</v>
      </c>
      <c r="E69" s="12">
        <f t="shared" si="0"/>
        <v>1</v>
      </c>
      <c r="F69" s="12">
        <f t="shared" si="1"/>
        <v>1</v>
      </c>
    </row>
    <row r="70" spans="1:6" x14ac:dyDescent="0.25">
      <c r="A70" s="4" t="s">
        <v>7</v>
      </c>
      <c r="B70" s="11">
        <v>83446.899999999994</v>
      </c>
      <c r="C70" s="11">
        <v>83446.899999999994</v>
      </c>
      <c r="D70" s="11">
        <v>83446.899999999994</v>
      </c>
      <c r="E70" s="13">
        <f t="shared" si="0"/>
        <v>1</v>
      </c>
      <c r="F70" s="13">
        <f t="shared" si="1"/>
        <v>1</v>
      </c>
    </row>
    <row r="71" spans="1:6" x14ac:dyDescent="0.25">
      <c r="A71" s="4" t="s">
        <v>6</v>
      </c>
      <c r="B71" s="11">
        <v>40474</v>
      </c>
      <c r="C71" s="11">
        <v>40474</v>
      </c>
      <c r="D71" s="11">
        <v>40474</v>
      </c>
      <c r="E71" s="13">
        <f t="shared" si="0"/>
        <v>1</v>
      </c>
      <c r="F71" s="13">
        <f t="shared" si="1"/>
        <v>1</v>
      </c>
    </row>
    <row r="72" spans="1:6" x14ac:dyDescent="0.25">
      <c r="A72" s="4" t="s">
        <v>5</v>
      </c>
      <c r="B72" s="11">
        <v>12006.6</v>
      </c>
      <c r="C72" s="11">
        <v>12006.6</v>
      </c>
      <c r="D72" s="11">
        <v>12006.6</v>
      </c>
      <c r="E72" s="13">
        <f t="shared" si="0"/>
        <v>1</v>
      </c>
      <c r="F72" s="13">
        <f t="shared" si="1"/>
        <v>1</v>
      </c>
    </row>
    <row r="73" spans="1:6" x14ac:dyDescent="0.25">
      <c r="A73" s="3" t="s">
        <v>4</v>
      </c>
      <c r="B73" s="10">
        <v>3000243.9999999995</v>
      </c>
      <c r="C73" s="10">
        <v>3000243.9999999995</v>
      </c>
      <c r="D73" s="10">
        <v>3000243.9999999995</v>
      </c>
      <c r="E73" s="9">
        <f t="shared" ref="E73:E75" si="2">D73/B73</f>
        <v>1</v>
      </c>
      <c r="F73" s="9">
        <f t="shared" ref="F73:F75" si="3">D73/C73</f>
        <v>1</v>
      </c>
    </row>
    <row r="74" spans="1:6" x14ac:dyDescent="0.25">
      <c r="A74" s="3" t="s">
        <v>3</v>
      </c>
      <c r="B74" s="10"/>
      <c r="C74" s="10"/>
      <c r="D74" s="10"/>
      <c r="E74" s="9"/>
      <c r="F74" s="9"/>
    </row>
    <row r="75" spans="1:6" x14ac:dyDescent="0.25">
      <c r="A75" s="3" t="s">
        <v>2</v>
      </c>
      <c r="B75" s="10">
        <v>2947763.3999999994</v>
      </c>
      <c r="C75" s="10">
        <v>2947763.3999999994</v>
      </c>
      <c r="D75" s="10">
        <v>2947763.3999999994</v>
      </c>
      <c r="E75" s="9">
        <f t="shared" si="2"/>
        <v>1</v>
      </c>
      <c r="F75" s="9">
        <f t="shared" si="3"/>
        <v>1</v>
      </c>
    </row>
    <row r="76" spans="1:6" x14ac:dyDescent="0.25">
      <c r="A76" s="3" t="s">
        <v>1</v>
      </c>
      <c r="B76" s="10">
        <v>52480.6</v>
      </c>
      <c r="C76" s="10">
        <v>52480.6</v>
      </c>
      <c r="D76" s="10">
        <v>52480.6</v>
      </c>
      <c r="E76" s="9">
        <f t="shared" ref="E76" si="4">D76/B76</f>
        <v>1</v>
      </c>
      <c r="F76" s="9">
        <f t="shared" ref="F76" si="5">D76/C76</f>
        <v>1</v>
      </c>
    </row>
    <row r="77" spans="1:6" ht="13.5" customHeight="1" x14ac:dyDescent="0.25">
      <c r="A77" s="8"/>
      <c r="B77" s="8"/>
      <c r="C77" s="8"/>
      <c r="D77" s="8"/>
      <c r="E77" s="1"/>
      <c r="F77" s="1"/>
    </row>
    <row r="78" spans="1:6" ht="12.75" customHeight="1" x14ac:dyDescent="0.25">
      <c r="A78" s="16" t="s">
        <v>0</v>
      </c>
      <c r="B78" s="16"/>
      <c r="C78" s="16"/>
      <c r="D78" s="16"/>
      <c r="E78" s="16"/>
      <c r="F78" s="16"/>
    </row>
  </sheetData>
  <mergeCells count="4">
    <mergeCell ref="A7:F8"/>
    <mergeCell ref="D3:F3"/>
    <mergeCell ref="D4:F4"/>
    <mergeCell ref="A78:F78"/>
  </mergeCells>
  <pageMargins left="0.98425196850393704" right="0.39370078740157483" top="0.78740157480314965" bottom="0.98425196850393704" header="0.51181102362204722" footer="0.51181102362204722"/>
  <pageSetup paperSize="9" scale="60" orientation="portrait" r:id="rId1"/>
  <headerFooter alignWithMargins="0">
    <oddFooter>Страница &amp;P из &amp;N</oddFooter>
  </headerFooter>
  <rowBreaks count="1" manualBreakCount="1"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5.1</vt:lpstr>
      <vt:lpstr>'таблица 5.1'!Заголовки_для_печати</vt:lpstr>
      <vt:lpstr>'таблица 5.1'!Область_печати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Троценко Светлана Николаевна</dc:creator>
  <cp:lastModifiedBy>Бадеева Надежда Анатольевна</cp:lastModifiedBy>
  <cp:lastPrinted>2012-03-16T07:07:04Z</cp:lastPrinted>
  <dcterms:created xsi:type="dcterms:W3CDTF">2012-02-24T07:33:22Z</dcterms:created>
  <dcterms:modified xsi:type="dcterms:W3CDTF">2012-03-16T07:13:37Z</dcterms:modified>
</cp:coreProperties>
</file>